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440" windowHeight="9555" tabRatio="585" activeTab="2"/>
  </bookViews>
  <sheets>
    <sheet name="2021" sheetId="2" r:id="rId1"/>
    <sheet name="2022" sheetId="3" r:id="rId2"/>
    <sheet name="2023" sheetId="1" r:id="rId3"/>
  </sheets>
  <calcPr calcId="162913"/>
</workbook>
</file>

<file path=xl/calcChain.xml><?xml version="1.0" encoding="utf-8"?>
<calcChain xmlns="http://schemas.openxmlformats.org/spreadsheetml/2006/main">
  <c r="I10" i="1"/>
  <c r="I10" i="3"/>
  <c r="I10" i="2"/>
  <c r="I13" i="1"/>
  <c r="I13" i="3"/>
  <c r="I13" i="2"/>
  <c r="I7" i="1"/>
  <c r="I7" i="3"/>
  <c r="I7" i="2"/>
  <c r="I8" i="1"/>
  <c r="I8" i="3"/>
  <c r="I8" i="2"/>
  <c r="I12" i="1"/>
  <c r="I12" i="3"/>
  <c r="I12" i="2"/>
  <c r="O6" i="1"/>
  <c r="O9"/>
  <c r="O11"/>
  <c r="O5"/>
  <c r="I9"/>
  <c r="I9" i="3"/>
  <c r="I9" i="2"/>
  <c r="I5" i="1"/>
  <c r="I5" i="3"/>
  <c r="I5" i="2"/>
  <c r="I6" i="1"/>
  <c r="I6" i="3"/>
  <c r="I6" i="2"/>
  <c r="I11" i="1"/>
  <c r="I11" i="3"/>
  <c r="I11" i="2"/>
  <c r="E12" i="3"/>
  <c r="F7"/>
  <c r="F4" i="1"/>
  <c r="F4" i="3"/>
  <c r="F6" i="2"/>
  <c r="F12"/>
  <c r="H14" i="3"/>
  <c r="G14"/>
  <c r="D14"/>
  <c r="F13"/>
  <c r="C13"/>
  <c r="F12"/>
  <c r="C12"/>
  <c r="F11"/>
  <c r="C11"/>
  <c r="F10"/>
  <c r="C10"/>
  <c r="F9"/>
  <c r="C9"/>
  <c r="F8"/>
  <c r="C8"/>
  <c r="C7"/>
  <c r="J7"/>
  <c r="F6"/>
  <c r="C6"/>
  <c r="F5"/>
  <c r="C5"/>
  <c r="A5"/>
  <c r="A6"/>
  <c r="A7"/>
  <c r="A8"/>
  <c r="A9"/>
  <c r="A10"/>
  <c r="A11"/>
  <c r="A12"/>
  <c r="A13"/>
  <c r="C4"/>
  <c r="H14" i="2"/>
  <c r="G14"/>
  <c r="D14"/>
  <c r="F13"/>
  <c r="L13"/>
  <c r="C13"/>
  <c r="C12"/>
  <c r="L12"/>
  <c r="F11"/>
  <c r="C11"/>
  <c r="F10"/>
  <c r="C10"/>
  <c r="F9"/>
  <c r="C9"/>
  <c r="F8"/>
  <c r="C8"/>
  <c r="F7"/>
  <c r="C7"/>
  <c r="C6"/>
  <c r="L6"/>
  <c r="F5"/>
  <c r="C5"/>
  <c r="A5"/>
  <c r="A6"/>
  <c r="A7"/>
  <c r="A8"/>
  <c r="A9"/>
  <c r="A10"/>
  <c r="A11"/>
  <c r="A12"/>
  <c r="A13"/>
  <c r="F4"/>
  <c r="C4"/>
  <c r="L4"/>
  <c r="N8" i="3"/>
  <c r="O8"/>
  <c r="N11"/>
  <c r="O11"/>
  <c r="N5"/>
  <c r="O5"/>
  <c r="N8" i="2"/>
  <c r="O8"/>
  <c r="N7" i="3"/>
  <c r="O7"/>
  <c r="L8" i="2"/>
  <c r="N9" i="3"/>
  <c r="O9"/>
  <c r="N6"/>
  <c r="O6"/>
  <c r="L13"/>
  <c r="L10"/>
  <c r="L10" i="2"/>
  <c r="L4" i="3"/>
  <c r="L11" i="2"/>
  <c r="N11"/>
  <c r="O11"/>
  <c r="L12" i="3"/>
  <c r="L9" i="2"/>
  <c r="L7"/>
  <c r="J4"/>
  <c r="K8"/>
  <c r="J10"/>
  <c r="J5"/>
  <c r="K12"/>
  <c r="J4" i="3"/>
  <c r="J5"/>
  <c r="J10"/>
  <c r="J12"/>
  <c r="L5"/>
  <c r="K13" i="2"/>
  <c r="K6"/>
  <c r="J11"/>
  <c r="N5"/>
  <c r="O5"/>
  <c r="N6"/>
  <c r="O6"/>
  <c r="L7" i="3"/>
  <c r="J9"/>
  <c r="K9"/>
  <c r="L11"/>
  <c r="K13"/>
  <c r="J13"/>
  <c r="F14"/>
  <c r="L6"/>
  <c r="K8"/>
  <c r="J8"/>
  <c r="L9"/>
  <c r="K11"/>
  <c r="K6"/>
  <c r="K5"/>
  <c r="J6"/>
  <c r="L8"/>
  <c r="K10"/>
  <c r="E14"/>
  <c r="K7"/>
  <c r="K12"/>
  <c r="C14"/>
  <c r="K4"/>
  <c r="J11"/>
  <c r="I14"/>
  <c r="N7" i="2"/>
  <c r="O7"/>
  <c r="J9"/>
  <c r="K9"/>
  <c r="K7"/>
  <c r="N9"/>
  <c r="O9"/>
  <c r="K4"/>
  <c r="K5"/>
  <c r="J6"/>
  <c r="I14"/>
  <c r="L5"/>
  <c r="K11"/>
  <c r="J12"/>
  <c r="F14"/>
  <c r="E14"/>
  <c r="J7"/>
  <c r="C14"/>
  <c r="K10"/>
  <c r="J8"/>
  <c r="J13"/>
  <c r="O14" i="3"/>
  <c r="O14" i="2"/>
  <c r="N14"/>
  <c r="J14" i="3"/>
  <c r="K14" i="2"/>
  <c r="J14"/>
  <c r="L14"/>
  <c r="N14" i="3"/>
  <c r="K14"/>
  <c r="L14"/>
  <c r="I14" i="1"/>
  <c r="H14"/>
  <c r="G14"/>
  <c r="E14"/>
  <c r="D14"/>
  <c r="F13"/>
  <c r="C13"/>
  <c r="F12"/>
  <c r="C12"/>
  <c r="F11"/>
  <c r="C11"/>
  <c r="F10"/>
  <c r="C10"/>
  <c r="F9"/>
  <c r="C9"/>
  <c r="F8"/>
  <c r="C8"/>
  <c r="F7"/>
  <c r="C7"/>
  <c r="F6"/>
  <c r="C6"/>
  <c r="F5"/>
  <c r="C5"/>
  <c r="A5"/>
  <c r="A6"/>
  <c r="A7"/>
  <c r="A8"/>
  <c r="A9"/>
  <c r="A10"/>
  <c r="A11"/>
  <c r="A12"/>
  <c r="A13"/>
  <c r="C4"/>
  <c r="N8"/>
  <c r="O8"/>
  <c r="N6"/>
  <c r="N5"/>
  <c r="N7"/>
  <c r="O7"/>
  <c r="N9"/>
  <c r="N11"/>
  <c r="L13"/>
  <c r="L10"/>
  <c r="L12"/>
  <c r="L4"/>
  <c r="L6"/>
  <c r="J7"/>
  <c r="L9"/>
  <c r="K13"/>
  <c r="L5"/>
  <c r="J12"/>
  <c r="K12"/>
  <c r="J13"/>
  <c r="J9"/>
  <c r="K10"/>
  <c r="K4"/>
  <c r="J5"/>
  <c r="K5"/>
  <c r="K6"/>
  <c r="K8"/>
  <c r="K9"/>
  <c r="J11"/>
  <c r="J4"/>
  <c r="J6"/>
  <c r="K7"/>
  <c r="L8"/>
  <c r="J10"/>
  <c r="K11"/>
  <c r="F14"/>
  <c r="L7"/>
  <c r="L11"/>
  <c r="C14"/>
  <c r="J8"/>
  <c r="O14"/>
  <c r="N14"/>
  <c r="L14"/>
  <c r="J14"/>
  <c r="K14"/>
</calcChain>
</file>

<file path=xl/sharedStrings.xml><?xml version="1.0" encoding="utf-8"?>
<sst xmlns="http://schemas.openxmlformats.org/spreadsheetml/2006/main" count="93" uniqueCount="32">
  <si>
    <t>N п/п</t>
  </si>
  <si>
    <t>наименование поселения</t>
  </si>
  <si>
    <t>ДОХОДЫ</t>
  </si>
  <si>
    <t>РАСХОДЫ</t>
  </si>
  <si>
    <t>РЕЗУЛЬТАТ БЮДЖЕТНОЙ ОБЕСПЕЧЕННОСТИ</t>
  </si>
  <si>
    <t>РАСЧЕТ ИНЫХ МЕЖБЮДЖЕТНЫХ ТРАНСФЕРТОВ</t>
  </si>
  <si>
    <r>
      <t>прогноз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 xml:space="preserve">суммарных налоговых и неналоговых доходов местных бюджетов  с учетом дотации на выравнивание бюджетной обеспеченности поселений                               </t>
    </r>
    <r>
      <rPr>
        <b/>
        <sz val="10"/>
        <color indexed="8"/>
        <rFont val="Times New Roman"/>
        <family val="1"/>
        <charset val="204"/>
      </rPr>
      <t>(ПДj)</t>
    </r>
  </si>
  <si>
    <r>
      <t>прогноз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 xml:space="preserve">суммарных налоговых и неналоговых доходов местного бюджета      </t>
    </r>
    <r>
      <rPr>
        <b/>
        <sz val="10"/>
        <color indexed="8"/>
        <rFont val="Times New Roman"/>
        <family val="1"/>
        <charset val="204"/>
      </rPr>
      <t xml:space="preserve"> (НН j)</t>
    </r>
  </si>
  <si>
    <r>
      <t xml:space="preserve">дотация на выравнивание бюджетной обеспеченности поселения        </t>
    </r>
    <r>
      <rPr>
        <b/>
        <sz val="10"/>
        <color indexed="8"/>
        <rFont val="Times New Roman"/>
        <family val="1"/>
        <charset val="204"/>
      </rPr>
      <t>(ДБОj)</t>
    </r>
  </si>
  <si>
    <r>
      <t xml:space="preserve">Минимальные первоочередные суммарные расходные обязательства            </t>
    </r>
    <r>
      <rPr>
        <b/>
        <sz val="10"/>
        <color indexed="8"/>
        <rFont val="Times New Roman"/>
        <family val="1"/>
        <charset val="204"/>
      </rPr>
      <t>(МПРj)</t>
    </r>
  </si>
  <si>
    <r>
      <t xml:space="preserve">фонд оплаты труда (расходы на заработную плату и начисления на оплату труда) местного бюджета         </t>
    </r>
    <r>
      <rPr>
        <b/>
        <sz val="10"/>
        <color indexed="8"/>
        <rFont val="Times New Roman"/>
        <family val="1"/>
        <charset val="204"/>
      </rPr>
      <t>(P(фот)j )</t>
    </r>
  </si>
  <si>
    <r>
      <t xml:space="preserve">расходы на оплату коммунальных услуг                    </t>
    </r>
    <r>
      <rPr>
        <b/>
        <sz val="10"/>
        <color indexed="8"/>
        <rFont val="Times New Roman"/>
        <family val="1"/>
        <charset val="204"/>
      </rPr>
      <t>(P(ком)j )</t>
    </r>
  </si>
  <si>
    <r>
      <t xml:space="preserve">остальные расходные обязательства бюджета           </t>
    </r>
    <r>
      <rPr>
        <b/>
        <sz val="10"/>
        <color indexed="8"/>
        <rFont val="Times New Roman"/>
        <family val="1"/>
        <charset val="204"/>
      </rPr>
      <t>(P(ост)j )</t>
    </r>
    <r>
      <rPr>
        <sz val="10"/>
        <color indexed="8"/>
        <rFont val="Times New Roman"/>
        <family val="1"/>
        <charset val="204"/>
      </rPr>
      <t xml:space="preserve"> </t>
    </r>
  </si>
  <si>
    <r>
      <t xml:space="preserve"> в суммовом выражении </t>
    </r>
    <r>
      <rPr>
        <b/>
        <sz val="10"/>
        <color indexed="8"/>
        <rFont val="Times New Roman"/>
        <family val="1"/>
        <charset val="204"/>
      </rPr>
      <t xml:space="preserve">             (ПДj-МПРj)</t>
    </r>
  </si>
  <si>
    <r>
      <t xml:space="preserve">в процентах  </t>
    </r>
    <r>
      <rPr>
        <b/>
        <sz val="10"/>
        <color indexed="8"/>
        <rFont val="Times New Roman"/>
        <family val="1"/>
        <charset val="204"/>
      </rPr>
      <t xml:space="preserve"> (ПДj/МПРj)</t>
    </r>
  </si>
  <si>
    <r>
      <t xml:space="preserve">сумма межбюджетных трансфертов для обеспечения 100%  сбалансированности бюджетов поселений    </t>
    </r>
    <r>
      <rPr>
        <b/>
        <sz val="10"/>
        <color indexed="8"/>
        <rFont val="Times New Roman"/>
        <family val="1"/>
        <charset val="204"/>
      </rPr>
      <t xml:space="preserve"> (=МПРj-ПДj, если результат &gt;0)</t>
    </r>
  </si>
  <si>
    <r>
      <t xml:space="preserve">максимально возможный процент выравнивания сбалансированности бюджетов поселений исходя из финансовых  возможностей районного бюджета            </t>
    </r>
    <r>
      <rPr>
        <b/>
        <sz val="10"/>
        <color indexed="8"/>
        <rFont val="Times New Roman"/>
        <family val="1"/>
        <charset val="204"/>
      </rPr>
      <t xml:space="preserve"> (МВПСБ)</t>
    </r>
  </si>
  <si>
    <r>
      <t xml:space="preserve">сумма иных межбюджетных трансфертов для обеспечения 100% сбалансированности бюджета*    </t>
    </r>
    <r>
      <rPr>
        <b/>
        <sz val="10"/>
        <color indexed="8"/>
        <rFont val="Times New Roman"/>
        <family val="1"/>
        <charset val="204"/>
      </rPr>
      <t xml:space="preserve"> (ИМБТСБj)</t>
    </r>
  </si>
  <si>
    <t>ИТОГО</t>
  </si>
  <si>
    <t>* только значения больше 0</t>
  </si>
  <si>
    <t>с/с Златоустовский</t>
  </si>
  <si>
    <t>с/с Ивановский</t>
  </si>
  <si>
    <t>п.г.т. Токур</t>
  </si>
  <si>
    <t>п.г.т. Февральск</t>
  </si>
  <si>
    <t>п.г.т. Экимчан</t>
  </si>
  <si>
    <t>Итого ИМБТ</t>
  </si>
  <si>
    <r>
      <t xml:space="preserve">фонд оплаты труда (расходы на заработную плату и начисления на оплату труда) местного бюджета   </t>
    </r>
    <r>
      <rPr>
        <b/>
        <sz val="10"/>
        <color indexed="8"/>
        <rFont val="Times New Roman"/>
        <family val="1"/>
        <charset val="204"/>
      </rPr>
      <t>(P(фот)j )</t>
    </r>
  </si>
  <si>
    <t>с/с Исинский</t>
  </si>
  <si>
    <t>с/с Коболдинский</t>
  </si>
  <si>
    <t>с/с Норский</t>
  </si>
  <si>
    <t>с/с Стойбинский</t>
  </si>
  <si>
    <t>с/с Огоджинский</t>
  </si>
</sst>
</file>

<file path=xl/styles.xml><?xml version="1.0" encoding="utf-8"?>
<styleSheet xmlns="http://schemas.openxmlformats.org/spreadsheetml/2006/main">
  <numFmts count="1">
    <numFmt numFmtId="164" formatCode="0.0%"/>
  </numFmts>
  <fonts count="7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0" fontId="1" fillId="2" borderId="9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0" fontId="1" fillId="2" borderId="12" xfId="0" applyNumberFormat="1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10" fontId="1" fillId="2" borderId="15" xfId="0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0" fontId="1" fillId="4" borderId="3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5" borderId="16" xfId="0" applyFont="1" applyFill="1" applyBorder="1"/>
    <xf numFmtId="0" fontId="1" fillId="3" borderId="17" xfId="0" applyFont="1" applyFill="1" applyBorder="1" applyAlignment="1">
      <alignment horizontal="center" vertical="center" wrapText="1"/>
    </xf>
    <xf numFmtId="2" fontId="1" fillId="3" borderId="18" xfId="0" applyNumberFormat="1" applyFont="1" applyFill="1" applyBorder="1" applyAlignment="1">
      <alignment horizontal="center" vertical="center"/>
    </xf>
    <xf numFmtId="2" fontId="4" fillId="3" borderId="17" xfId="0" applyNumberFormat="1" applyFont="1" applyFill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5" fillId="5" borderId="16" xfId="0" applyNumberFormat="1" applyFont="1" applyFill="1" applyBorder="1" applyAlignment="1">
      <alignment horizontal="center"/>
    </xf>
    <xf numFmtId="164" fontId="1" fillId="0" borderId="19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4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10" xfId="0" applyNumberFormat="1" applyFont="1" applyFill="1" applyBorder="1" applyAlignment="1">
      <alignment horizontal="center" vertical="center"/>
    </xf>
    <xf numFmtId="2" fontId="1" fillId="2" borderId="13" xfId="0" applyNumberFormat="1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2" fontId="1" fillId="2" borderId="20" xfId="0" applyNumberFormat="1" applyFont="1" applyFill="1" applyBorder="1" applyAlignment="1">
      <alignment horizontal="center" vertical="center"/>
    </xf>
    <xf numFmtId="2" fontId="1" fillId="2" borderId="21" xfId="0" applyNumberFormat="1" applyFont="1" applyFill="1" applyBorder="1" applyAlignment="1">
      <alignment horizontal="center" vertical="center"/>
    </xf>
    <xf numFmtId="2" fontId="1" fillId="2" borderId="22" xfId="0" applyNumberFormat="1" applyFont="1" applyFill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2" fontId="1" fillId="4" borderId="24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R16"/>
  <sheetViews>
    <sheetView workbookViewId="0">
      <pane xSplit="2" ySplit="3" topLeftCell="J4" activePane="bottomRight" state="frozen"/>
      <selection pane="topRight" activeCell="C1" sqref="C1"/>
      <selection pane="bottomLeft" activeCell="A4" sqref="A4"/>
      <selection pane="bottomRight" activeCell="M24" sqref="M24"/>
    </sheetView>
  </sheetViews>
  <sheetFormatPr defaultRowHeight="15"/>
  <cols>
    <col min="1" max="1" width="5.140625" style="1" customWidth="1"/>
    <col min="2" max="2" width="20.85546875" style="2" customWidth="1"/>
    <col min="3" max="9" width="18.140625" style="1" hidden="1" customWidth="1"/>
    <col min="10" max="10" width="15" style="1" hidden="1" customWidth="1"/>
    <col min="11" max="11" width="13.28515625" style="1" hidden="1" customWidth="1"/>
    <col min="12" max="12" width="16.7109375" style="1" customWidth="1"/>
    <col min="13" max="28" width="18.140625" style="1" customWidth="1"/>
    <col min="29" max="122" width="18.140625" style="2" customWidth="1"/>
  </cols>
  <sheetData>
    <row r="1" spans="1:122" ht="15.75" thickBot="1">
      <c r="A1" s="29">
        <v>2020</v>
      </c>
    </row>
    <row r="2" spans="1:122" ht="46.5" customHeight="1" thickBot="1">
      <c r="A2" s="54" t="s">
        <v>0</v>
      </c>
      <c r="B2" s="61" t="s">
        <v>1</v>
      </c>
      <c r="C2" s="63" t="s">
        <v>2</v>
      </c>
      <c r="D2" s="63"/>
      <c r="E2" s="64"/>
      <c r="F2" s="65" t="s">
        <v>3</v>
      </c>
      <c r="G2" s="66"/>
      <c r="H2" s="66"/>
      <c r="I2" s="67"/>
      <c r="J2" s="56" t="s">
        <v>4</v>
      </c>
      <c r="K2" s="57"/>
      <c r="L2" s="56" t="s">
        <v>5</v>
      </c>
      <c r="M2" s="58"/>
      <c r="N2" s="58"/>
      <c r="O2" s="54" t="s">
        <v>25</v>
      </c>
    </row>
    <row r="3" spans="1:122" s="15" customFormat="1" ht="152.44999999999999" customHeight="1" thickBot="1">
      <c r="A3" s="55"/>
      <c r="B3" s="62"/>
      <c r="C3" s="3" t="s">
        <v>6</v>
      </c>
      <c r="D3" s="4" t="s">
        <v>7</v>
      </c>
      <c r="E3" s="5" t="s">
        <v>8</v>
      </c>
      <c r="F3" s="6" t="s">
        <v>9</v>
      </c>
      <c r="G3" s="7" t="s">
        <v>10</v>
      </c>
      <c r="H3" s="8" t="s">
        <v>11</v>
      </c>
      <c r="I3" s="9" t="s">
        <v>12</v>
      </c>
      <c r="J3" s="10" t="s">
        <v>13</v>
      </c>
      <c r="K3" s="11" t="s">
        <v>14</v>
      </c>
      <c r="L3" s="6" t="s">
        <v>15</v>
      </c>
      <c r="M3" s="12" t="s">
        <v>16</v>
      </c>
      <c r="N3" s="31" t="s">
        <v>17</v>
      </c>
      <c r="O3" s="55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</row>
    <row r="4" spans="1:122" ht="15.75" thickBot="1">
      <c r="A4" s="16">
        <v>1</v>
      </c>
      <c r="B4" s="30" t="s">
        <v>20</v>
      </c>
      <c r="C4" s="45">
        <f>D4+E4</f>
        <v>18428</v>
      </c>
      <c r="D4" s="37">
        <v>18428</v>
      </c>
      <c r="E4" s="37"/>
      <c r="F4" s="41">
        <f>SUM(G4:I4)</f>
        <v>18428</v>
      </c>
      <c r="G4" s="37">
        <v>18211</v>
      </c>
      <c r="H4" s="37">
        <v>94.1</v>
      </c>
      <c r="I4" s="49">
        <v>122.9</v>
      </c>
      <c r="J4" s="17">
        <f>C4-F4</f>
        <v>0</v>
      </c>
      <c r="K4" s="18">
        <f>ROUND((C4/F4),2)</f>
        <v>1</v>
      </c>
      <c r="L4" s="22">
        <f t="shared" ref="L4:L13" si="0">F4-C4</f>
        <v>0</v>
      </c>
      <c r="M4" s="38">
        <v>1</v>
      </c>
      <c r="N4" s="32"/>
      <c r="O4" s="34"/>
    </row>
    <row r="5" spans="1:122" ht="15.75" thickBot="1">
      <c r="A5" s="19">
        <f>A4+1</f>
        <v>2</v>
      </c>
      <c r="B5" s="30" t="s">
        <v>21</v>
      </c>
      <c r="C5" s="46">
        <f t="shared" ref="C5:C13" si="1">D5+E5</f>
        <v>3670.6</v>
      </c>
      <c r="D5" s="37">
        <v>3670.6</v>
      </c>
      <c r="E5" s="37"/>
      <c r="F5" s="42">
        <f t="shared" ref="F5:F13" si="2">SUM(G5:I5)</f>
        <v>9009</v>
      </c>
      <c r="G5" s="37">
        <v>7987.8</v>
      </c>
      <c r="H5" s="37">
        <v>516.6</v>
      </c>
      <c r="I5" s="48">
        <f>118+174.6+200+12</f>
        <v>504.6</v>
      </c>
      <c r="J5" s="20">
        <f t="shared" ref="J5:J13" si="3">C5-F5</f>
        <v>-5338.4</v>
      </c>
      <c r="K5" s="21">
        <f t="shared" ref="K5:K14" si="4">ROUND((C5/F5),2)</f>
        <v>0.41</v>
      </c>
      <c r="L5" s="22">
        <f t="shared" si="0"/>
        <v>5338.4</v>
      </c>
      <c r="M5" s="38">
        <v>1</v>
      </c>
      <c r="N5" s="32">
        <f>ROUND((M5*F5-C5),2)</f>
        <v>5338.4</v>
      </c>
      <c r="O5" s="34">
        <f t="shared" ref="O5:O11" si="5">N5</f>
        <v>5338.4</v>
      </c>
    </row>
    <row r="6" spans="1:122" ht="15.75" thickBot="1">
      <c r="A6" s="19">
        <f t="shared" ref="A6:A13" si="6">A5+1</f>
        <v>3</v>
      </c>
      <c r="B6" s="30" t="s">
        <v>27</v>
      </c>
      <c r="C6" s="46">
        <f t="shared" si="1"/>
        <v>4570.5200000000004</v>
      </c>
      <c r="D6" s="37">
        <v>3902.5</v>
      </c>
      <c r="E6" s="37">
        <v>668.02</v>
      </c>
      <c r="F6" s="42">
        <f t="shared" si="2"/>
        <v>6608.5</v>
      </c>
      <c r="G6" s="37">
        <v>4725.6000000000004</v>
      </c>
      <c r="H6" s="37">
        <v>1576.9</v>
      </c>
      <c r="I6" s="48">
        <f>14.5+50+229.5+12</f>
        <v>306</v>
      </c>
      <c r="J6" s="20">
        <f t="shared" si="3"/>
        <v>-2037.9799999999996</v>
      </c>
      <c r="K6" s="21">
        <f t="shared" si="4"/>
        <v>0.69</v>
      </c>
      <c r="L6" s="22">
        <f t="shared" si="0"/>
        <v>2037.9799999999996</v>
      </c>
      <c r="M6" s="38">
        <v>1</v>
      </c>
      <c r="N6" s="32">
        <f t="shared" ref="N6:N11" si="7">ROUND((M6*F6-C6),2)</f>
        <v>2037.98</v>
      </c>
      <c r="O6" s="34">
        <f t="shared" si="5"/>
        <v>2037.98</v>
      </c>
    </row>
    <row r="7" spans="1:122" ht="15.75" thickBot="1">
      <c r="A7" s="19">
        <f t="shared" si="6"/>
        <v>4</v>
      </c>
      <c r="B7" s="30" t="s">
        <v>28</v>
      </c>
      <c r="C7" s="46">
        <f>D7+E7</f>
        <v>2967.8</v>
      </c>
      <c r="D7" s="37">
        <v>1661.4</v>
      </c>
      <c r="E7" s="37">
        <v>1306.4000000000001</v>
      </c>
      <c r="F7" s="42">
        <f>SUM(G7:I7)</f>
        <v>6169.2</v>
      </c>
      <c r="G7" s="37">
        <v>4190.6000000000004</v>
      </c>
      <c r="H7" s="37">
        <v>1488.4</v>
      </c>
      <c r="I7" s="48">
        <f>63+124.4+290.8+12</f>
        <v>490.20000000000005</v>
      </c>
      <c r="J7" s="20">
        <f>C7-F7</f>
        <v>-3201.3999999999996</v>
      </c>
      <c r="K7" s="21">
        <f>ROUND((C7/F7),2)</f>
        <v>0.48</v>
      </c>
      <c r="L7" s="22">
        <f t="shared" si="0"/>
        <v>3201.3999999999996</v>
      </c>
      <c r="M7" s="38">
        <v>1</v>
      </c>
      <c r="N7" s="32">
        <f>ROUND((M7*F7-C7),2)</f>
        <v>3201.4</v>
      </c>
      <c r="O7" s="34">
        <f t="shared" si="5"/>
        <v>3201.4</v>
      </c>
    </row>
    <row r="8" spans="1:122" ht="15.75" thickBot="1">
      <c r="A8" s="19">
        <f t="shared" si="6"/>
        <v>5</v>
      </c>
      <c r="B8" s="30" t="s">
        <v>29</v>
      </c>
      <c r="C8" s="46">
        <f t="shared" si="1"/>
        <v>2697.73</v>
      </c>
      <c r="D8" s="37">
        <v>1395.3</v>
      </c>
      <c r="E8" s="37">
        <v>1302.43</v>
      </c>
      <c r="F8" s="42">
        <f t="shared" si="2"/>
        <v>5126.8</v>
      </c>
      <c r="G8" s="37">
        <v>3400.7</v>
      </c>
      <c r="H8" s="37">
        <v>1125.5</v>
      </c>
      <c r="I8" s="48">
        <f>108.1+480.5+12</f>
        <v>600.6</v>
      </c>
      <c r="J8" s="20">
        <f t="shared" si="3"/>
        <v>-2429.0700000000002</v>
      </c>
      <c r="K8" s="21">
        <f t="shared" si="4"/>
        <v>0.53</v>
      </c>
      <c r="L8" s="22">
        <f t="shared" si="0"/>
        <v>2429.0700000000002</v>
      </c>
      <c r="M8" s="38">
        <v>1</v>
      </c>
      <c r="N8" s="32">
        <f>ROUND((M8*F8-C8),2)</f>
        <v>2429.0700000000002</v>
      </c>
      <c r="O8" s="34">
        <f t="shared" si="5"/>
        <v>2429.0700000000002</v>
      </c>
    </row>
    <row r="9" spans="1:122" ht="15.75" thickBot="1">
      <c r="A9" s="19">
        <f t="shared" si="6"/>
        <v>6</v>
      </c>
      <c r="B9" s="30" t="s">
        <v>31</v>
      </c>
      <c r="C9" s="46">
        <f t="shared" si="1"/>
        <v>2577.6099999999997</v>
      </c>
      <c r="D9" s="37">
        <v>1867.6</v>
      </c>
      <c r="E9" s="37">
        <v>710.01</v>
      </c>
      <c r="F9" s="42">
        <f t="shared" si="2"/>
        <v>4935</v>
      </c>
      <c r="G9" s="37">
        <v>4232.8999999999996</v>
      </c>
      <c r="H9" s="37">
        <v>397.5</v>
      </c>
      <c r="I9" s="48">
        <f>118+174.6+12</f>
        <v>304.60000000000002</v>
      </c>
      <c r="J9" s="20">
        <f t="shared" si="3"/>
        <v>-2357.3900000000003</v>
      </c>
      <c r="K9" s="21">
        <f t="shared" si="4"/>
        <v>0.52</v>
      </c>
      <c r="L9" s="22">
        <f t="shared" si="0"/>
        <v>2357.3900000000003</v>
      </c>
      <c r="M9" s="38">
        <v>1</v>
      </c>
      <c r="N9" s="32">
        <f t="shared" si="7"/>
        <v>2357.39</v>
      </c>
      <c r="O9" s="34">
        <f t="shared" si="5"/>
        <v>2357.39</v>
      </c>
    </row>
    <row r="10" spans="1:122" ht="15.75" thickBot="1">
      <c r="A10" s="19">
        <f t="shared" si="6"/>
        <v>7</v>
      </c>
      <c r="B10" s="30" t="s">
        <v>30</v>
      </c>
      <c r="C10" s="46">
        <f t="shared" si="1"/>
        <v>13933</v>
      </c>
      <c r="D10" s="37">
        <v>13933</v>
      </c>
      <c r="E10" s="37"/>
      <c r="F10" s="42">
        <f t="shared" si="2"/>
        <v>9435.9</v>
      </c>
      <c r="G10" s="37">
        <v>7377</v>
      </c>
      <c r="H10" s="37">
        <v>1795</v>
      </c>
      <c r="I10" s="48">
        <f>100+111.9+40+12</f>
        <v>263.89999999999998</v>
      </c>
      <c r="J10" s="20">
        <f t="shared" si="3"/>
        <v>4497.1000000000004</v>
      </c>
      <c r="K10" s="21">
        <f t="shared" si="4"/>
        <v>1.48</v>
      </c>
      <c r="L10" s="22">
        <f t="shared" si="0"/>
        <v>-4497.1000000000004</v>
      </c>
      <c r="M10" s="38">
        <v>1</v>
      </c>
      <c r="N10" s="32"/>
      <c r="O10" s="34"/>
    </row>
    <row r="11" spans="1:122" ht="15.75" thickBot="1">
      <c r="A11" s="19">
        <f t="shared" si="6"/>
        <v>8</v>
      </c>
      <c r="B11" s="30" t="s">
        <v>22</v>
      </c>
      <c r="C11" s="46">
        <f t="shared" si="1"/>
        <v>6883.4</v>
      </c>
      <c r="D11" s="37">
        <v>2740.9</v>
      </c>
      <c r="E11" s="37">
        <v>4142.5</v>
      </c>
      <c r="F11" s="42">
        <f t="shared" si="2"/>
        <v>11039.5</v>
      </c>
      <c r="G11" s="37">
        <v>7888</v>
      </c>
      <c r="H11" s="37">
        <v>2340.6999999999998</v>
      </c>
      <c r="I11" s="48">
        <f>36+51.2+225.4+486.2+12</f>
        <v>810.8</v>
      </c>
      <c r="J11" s="20">
        <f t="shared" si="3"/>
        <v>-4156.1000000000004</v>
      </c>
      <c r="K11" s="21">
        <f t="shared" si="4"/>
        <v>0.62</v>
      </c>
      <c r="L11" s="22">
        <f t="shared" si="0"/>
        <v>4156.1000000000004</v>
      </c>
      <c r="M11" s="38">
        <v>1</v>
      </c>
      <c r="N11" s="32">
        <f t="shared" si="7"/>
        <v>4156.1000000000004</v>
      </c>
      <c r="O11" s="34">
        <f t="shared" si="5"/>
        <v>4156.1000000000004</v>
      </c>
    </row>
    <row r="12" spans="1:122" ht="15.75" thickBot="1">
      <c r="A12" s="19">
        <f t="shared" si="6"/>
        <v>9</v>
      </c>
      <c r="B12" s="30" t="s">
        <v>23</v>
      </c>
      <c r="C12" s="46">
        <f>D12+E12</f>
        <v>47651.94</v>
      </c>
      <c r="D12" s="37">
        <v>40853.300000000003</v>
      </c>
      <c r="E12" s="37">
        <v>6798.64</v>
      </c>
      <c r="F12" s="42">
        <f t="shared" si="2"/>
        <v>22540.560000000001</v>
      </c>
      <c r="G12" s="37">
        <v>16607.2</v>
      </c>
      <c r="H12" s="37">
        <v>4895</v>
      </c>
      <c r="I12" s="48">
        <f>122.19+114.8+789.37+12</f>
        <v>1038.3600000000001</v>
      </c>
      <c r="J12" s="20">
        <f>C12-F12</f>
        <v>25111.38</v>
      </c>
      <c r="K12" s="21">
        <f>ROUND((C12/F12),2)</f>
        <v>2.11</v>
      </c>
      <c r="L12" s="22">
        <f t="shared" si="0"/>
        <v>-25111.38</v>
      </c>
      <c r="M12" s="38">
        <v>1</v>
      </c>
      <c r="N12" s="32"/>
      <c r="O12" s="34"/>
    </row>
    <row r="13" spans="1:122" ht="15.75" thickBot="1">
      <c r="A13" s="23">
        <f t="shared" si="6"/>
        <v>10</v>
      </c>
      <c r="B13" s="30" t="s">
        <v>24</v>
      </c>
      <c r="C13" s="47">
        <f t="shared" si="1"/>
        <v>8378.7999999999993</v>
      </c>
      <c r="D13" s="37">
        <v>8378.7999999999993</v>
      </c>
      <c r="E13" s="37"/>
      <c r="F13" s="43">
        <f t="shared" si="2"/>
        <v>7533.39</v>
      </c>
      <c r="G13" s="37">
        <v>3631.1</v>
      </c>
      <c r="H13" s="37">
        <v>771.9</v>
      </c>
      <c r="I13" s="50">
        <f>78.8+125.79+2925.8</f>
        <v>3130.3900000000003</v>
      </c>
      <c r="J13" s="24">
        <f t="shared" si="3"/>
        <v>845.40999999999894</v>
      </c>
      <c r="K13" s="25">
        <f t="shared" si="4"/>
        <v>1.1100000000000001</v>
      </c>
      <c r="L13" s="22">
        <f t="shared" si="0"/>
        <v>-845.40999999999894</v>
      </c>
      <c r="M13" s="38">
        <v>1</v>
      </c>
      <c r="N13" s="32"/>
      <c r="O13" s="34"/>
    </row>
    <row r="14" spans="1:122" ht="15.75" thickBot="1">
      <c r="A14" s="59" t="s">
        <v>18</v>
      </c>
      <c r="B14" s="60"/>
      <c r="C14" s="44">
        <f>SUM(C4:C13)</f>
        <v>111759.40000000001</v>
      </c>
      <c r="D14" s="40">
        <f t="shared" ref="D14:L14" si="8">SUM(D4:D13)</f>
        <v>96831.400000000009</v>
      </c>
      <c r="E14" s="36">
        <f t="shared" si="8"/>
        <v>14928</v>
      </c>
      <c r="F14" s="40">
        <f t="shared" si="8"/>
        <v>100825.84999999999</v>
      </c>
      <c r="G14" s="40">
        <f t="shared" si="8"/>
        <v>78251.900000000009</v>
      </c>
      <c r="H14" s="40">
        <f t="shared" si="8"/>
        <v>15001.6</v>
      </c>
      <c r="I14" s="36">
        <f t="shared" si="8"/>
        <v>7572.3500000000013</v>
      </c>
      <c r="J14" s="26">
        <f t="shared" si="8"/>
        <v>10933.550000000003</v>
      </c>
      <c r="K14" s="27">
        <f t="shared" si="4"/>
        <v>1.1100000000000001</v>
      </c>
      <c r="L14" s="51">
        <f t="shared" si="8"/>
        <v>-10933.550000000003</v>
      </c>
      <c r="M14" s="52"/>
      <c r="N14" s="33">
        <f>N5+N6+N7+N8+N9+N10+N11+N13</f>
        <v>19520.339999999997</v>
      </c>
      <c r="O14" s="39">
        <f>O4+O5+O6+O7+O8+O9+O10+O11+O12+O13</f>
        <v>19520.339999999997</v>
      </c>
      <c r="P14" s="35"/>
    </row>
    <row r="16" spans="1:122">
      <c r="B16" s="2" t="s">
        <v>19</v>
      </c>
      <c r="L16" s="28"/>
    </row>
  </sheetData>
  <mergeCells count="8">
    <mergeCell ref="O2:O3"/>
    <mergeCell ref="J2:K2"/>
    <mergeCell ref="L2:N2"/>
    <mergeCell ref="A14:B14"/>
    <mergeCell ref="A2:A3"/>
    <mergeCell ref="B2:B3"/>
    <mergeCell ref="C2:E2"/>
    <mergeCell ref="F2:I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fitToWidth="2" orientation="landscape" horizontalDpi="0" verticalDpi="0" copies="1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P16"/>
  <sheetViews>
    <sheetView workbookViewId="0">
      <selection activeCell="C1" sqref="C1:K65536"/>
    </sheetView>
  </sheetViews>
  <sheetFormatPr defaultRowHeight="15"/>
  <cols>
    <col min="1" max="1" width="5.140625" style="1" customWidth="1"/>
    <col min="2" max="2" width="20.7109375" style="2" customWidth="1"/>
    <col min="3" max="9" width="18.140625" style="1" hidden="1" customWidth="1"/>
    <col min="10" max="10" width="15" style="1" hidden="1" customWidth="1"/>
    <col min="11" max="11" width="13.28515625" style="1" hidden="1" customWidth="1"/>
    <col min="12" max="12" width="16.7109375" style="1" customWidth="1"/>
    <col min="13" max="26" width="18.140625" style="1" customWidth="1"/>
    <col min="27" max="120" width="18.140625" style="2" customWidth="1"/>
  </cols>
  <sheetData>
    <row r="1" spans="1:120" ht="15.75" thickBot="1">
      <c r="A1" s="29">
        <v>2021</v>
      </c>
    </row>
    <row r="2" spans="1:120" ht="41.25" customHeight="1" thickBot="1">
      <c r="A2" s="54" t="s">
        <v>0</v>
      </c>
      <c r="B2" s="61" t="s">
        <v>1</v>
      </c>
      <c r="C2" s="63" t="s">
        <v>2</v>
      </c>
      <c r="D2" s="63"/>
      <c r="E2" s="64"/>
      <c r="F2" s="65" t="s">
        <v>3</v>
      </c>
      <c r="G2" s="66"/>
      <c r="H2" s="66"/>
      <c r="I2" s="67"/>
      <c r="J2" s="56" t="s">
        <v>4</v>
      </c>
      <c r="K2" s="57"/>
      <c r="L2" s="56" t="s">
        <v>5</v>
      </c>
      <c r="M2" s="58"/>
      <c r="N2" s="57"/>
      <c r="O2" s="54" t="s">
        <v>25</v>
      </c>
    </row>
    <row r="3" spans="1:120" s="15" customFormat="1" ht="152.44999999999999" customHeight="1" thickBot="1">
      <c r="A3" s="55"/>
      <c r="B3" s="62"/>
      <c r="C3" s="3" t="s">
        <v>6</v>
      </c>
      <c r="D3" s="4" t="s">
        <v>7</v>
      </c>
      <c r="E3" s="5" t="s">
        <v>8</v>
      </c>
      <c r="F3" s="6" t="s">
        <v>9</v>
      </c>
      <c r="G3" s="7" t="s">
        <v>10</v>
      </c>
      <c r="H3" s="8" t="s">
        <v>11</v>
      </c>
      <c r="I3" s="9" t="s">
        <v>12</v>
      </c>
      <c r="J3" s="10" t="s">
        <v>13</v>
      </c>
      <c r="K3" s="11" t="s">
        <v>14</v>
      </c>
      <c r="L3" s="6" t="s">
        <v>15</v>
      </c>
      <c r="M3" s="12" t="s">
        <v>16</v>
      </c>
      <c r="N3" s="13" t="s">
        <v>17</v>
      </c>
      <c r="O3" s="55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</row>
    <row r="4" spans="1:120" ht="15.75" thickBot="1">
      <c r="A4" s="16">
        <v>1</v>
      </c>
      <c r="B4" s="30" t="s">
        <v>20</v>
      </c>
      <c r="C4" s="45">
        <f>D4+E4</f>
        <v>27119</v>
      </c>
      <c r="D4" s="37">
        <v>27119</v>
      </c>
      <c r="E4" s="37"/>
      <c r="F4" s="41">
        <f>SUM(G4:I4)</f>
        <v>26962</v>
      </c>
      <c r="G4" s="37">
        <v>18211</v>
      </c>
      <c r="H4" s="37">
        <v>1000</v>
      </c>
      <c r="I4" s="49">
        <v>7751</v>
      </c>
      <c r="J4" s="17">
        <f>C4-F4</f>
        <v>157</v>
      </c>
      <c r="K4" s="18">
        <f>ROUND((C4/F4),2)</f>
        <v>1.01</v>
      </c>
      <c r="L4" s="22">
        <f t="shared" ref="L4:L13" si="0">F4-C4</f>
        <v>-157</v>
      </c>
      <c r="M4" s="38">
        <v>1</v>
      </c>
      <c r="N4" s="32"/>
      <c r="O4" s="34"/>
    </row>
    <row r="5" spans="1:120" ht="15.75" thickBot="1">
      <c r="A5" s="19">
        <f>A4+1</f>
        <v>2</v>
      </c>
      <c r="B5" s="30" t="s">
        <v>21</v>
      </c>
      <c r="C5" s="46">
        <f t="shared" ref="C5:C13" si="1">D5+E5</f>
        <v>3947.6</v>
      </c>
      <c r="D5" s="37">
        <v>3947.6</v>
      </c>
      <c r="E5" s="37"/>
      <c r="F5" s="42">
        <f t="shared" ref="F5:F13" si="2">SUM(G5:I5)</f>
        <v>9052.4</v>
      </c>
      <c r="G5" s="37">
        <v>7987.8</v>
      </c>
      <c r="H5" s="37">
        <v>537.20000000000005</v>
      </c>
      <c r="I5" s="48">
        <f>122.9+182.5+210+12</f>
        <v>527.4</v>
      </c>
      <c r="J5" s="20">
        <f t="shared" ref="J5:J13" si="3">C5-F5</f>
        <v>-5104.7999999999993</v>
      </c>
      <c r="K5" s="21">
        <f t="shared" ref="K5:K14" si="4">ROUND((C5/F5),2)</f>
        <v>0.44</v>
      </c>
      <c r="L5" s="22">
        <f t="shared" si="0"/>
        <v>5104.7999999999993</v>
      </c>
      <c r="M5" s="38">
        <v>1</v>
      </c>
      <c r="N5" s="32">
        <f>ROUND((M5*F5-C5),2)</f>
        <v>5104.8</v>
      </c>
      <c r="O5" s="34">
        <f t="shared" ref="O5:O11" si="5">N5</f>
        <v>5104.8</v>
      </c>
    </row>
    <row r="6" spans="1:120" ht="15.75" thickBot="1">
      <c r="A6" s="19">
        <f t="shared" ref="A6:A13" si="6">A5+1</f>
        <v>3</v>
      </c>
      <c r="B6" s="30" t="s">
        <v>27</v>
      </c>
      <c r="C6" s="46">
        <f t="shared" si="1"/>
        <v>4750.75</v>
      </c>
      <c r="D6" s="37">
        <v>4089.5</v>
      </c>
      <c r="E6" s="37">
        <v>661.25</v>
      </c>
      <c r="F6" s="42">
        <f t="shared" si="2"/>
        <v>6608.5</v>
      </c>
      <c r="G6" s="37">
        <v>4725.6000000000004</v>
      </c>
      <c r="H6" s="37">
        <v>1576.9</v>
      </c>
      <c r="I6" s="48">
        <f>14.5+50+229.5+12</f>
        <v>306</v>
      </c>
      <c r="J6" s="20">
        <f t="shared" si="3"/>
        <v>-1857.75</v>
      </c>
      <c r="K6" s="21">
        <f t="shared" si="4"/>
        <v>0.72</v>
      </c>
      <c r="L6" s="22">
        <f t="shared" si="0"/>
        <v>1857.75</v>
      </c>
      <c r="M6" s="38">
        <v>1</v>
      </c>
      <c r="N6" s="32">
        <f t="shared" ref="N6:N11" si="7">ROUND((M6*F6-C6),2)</f>
        <v>1857.75</v>
      </c>
      <c r="O6" s="34">
        <f t="shared" si="5"/>
        <v>1857.75</v>
      </c>
    </row>
    <row r="7" spans="1:120" ht="15.75" thickBot="1">
      <c r="A7" s="19">
        <f t="shared" si="6"/>
        <v>4</v>
      </c>
      <c r="B7" s="30" t="s">
        <v>28</v>
      </c>
      <c r="C7" s="46">
        <f t="shared" si="1"/>
        <v>3125.23</v>
      </c>
      <c r="D7" s="37">
        <v>1776.4</v>
      </c>
      <c r="E7" s="37">
        <v>1348.83</v>
      </c>
      <c r="F7" s="42">
        <f>SUM(G7:I7)</f>
        <v>6342.4999999999991</v>
      </c>
      <c r="G7" s="37">
        <v>4356.8999999999996</v>
      </c>
      <c r="H7" s="37">
        <v>1495.4</v>
      </c>
      <c r="I7" s="48">
        <f>63+124.4+290.8+12</f>
        <v>490.20000000000005</v>
      </c>
      <c r="J7" s="20">
        <f t="shared" si="3"/>
        <v>-3217.2699999999991</v>
      </c>
      <c r="K7" s="21">
        <f t="shared" si="4"/>
        <v>0.49</v>
      </c>
      <c r="L7" s="22">
        <f t="shared" si="0"/>
        <v>3217.2699999999991</v>
      </c>
      <c r="M7" s="38">
        <v>1</v>
      </c>
      <c r="N7" s="32">
        <f>ROUND((M7*F7-C7),2)</f>
        <v>3217.27</v>
      </c>
      <c r="O7" s="34">
        <f t="shared" si="5"/>
        <v>3217.27</v>
      </c>
    </row>
    <row r="8" spans="1:120" ht="15.75" thickBot="1">
      <c r="A8" s="19">
        <f t="shared" si="6"/>
        <v>5</v>
      </c>
      <c r="B8" s="30" t="s">
        <v>29</v>
      </c>
      <c r="C8" s="46">
        <f t="shared" si="1"/>
        <v>2838.06</v>
      </c>
      <c r="D8" s="37">
        <v>1478.3</v>
      </c>
      <c r="E8" s="37">
        <v>1359.76</v>
      </c>
      <c r="F8" s="42">
        <f t="shared" si="2"/>
        <v>5286.8</v>
      </c>
      <c r="G8" s="37">
        <v>3440.7</v>
      </c>
      <c r="H8" s="37">
        <v>1125.5</v>
      </c>
      <c r="I8" s="48">
        <f>228.1+480.5+12</f>
        <v>720.6</v>
      </c>
      <c r="J8" s="20">
        <f t="shared" si="3"/>
        <v>-2448.7400000000002</v>
      </c>
      <c r="K8" s="21">
        <f t="shared" si="4"/>
        <v>0.54</v>
      </c>
      <c r="L8" s="22">
        <f t="shared" si="0"/>
        <v>2448.7400000000002</v>
      </c>
      <c r="M8" s="38">
        <v>1</v>
      </c>
      <c r="N8" s="32">
        <f>ROUND((M8*F8-C8),2)</f>
        <v>2448.7399999999998</v>
      </c>
      <c r="O8" s="34">
        <f t="shared" si="5"/>
        <v>2448.7399999999998</v>
      </c>
    </row>
    <row r="9" spans="1:120" ht="15.75" thickBot="1">
      <c r="A9" s="19">
        <f t="shared" si="6"/>
        <v>6</v>
      </c>
      <c r="B9" s="30" t="s">
        <v>31</v>
      </c>
      <c r="C9" s="46">
        <f t="shared" si="1"/>
        <v>2710.92</v>
      </c>
      <c r="D9" s="37">
        <v>1992.6</v>
      </c>
      <c r="E9" s="37">
        <v>718.32</v>
      </c>
      <c r="F9" s="42">
        <f t="shared" si="2"/>
        <v>4963.6999999999989</v>
      </c>
      <c r="G9" s="37">
        <v>4232.8999999999996</v>
      </c>
      <c r="H9" s="37">
        <v>413.4</v>
      </c>
      <c r="I9" s="48">
        <f>122.9+182.5+12</f>
        <v>317.39999999999998</v>
      </c>
      <c r="J9" s="20">
        <f t="shared" si="3"/>
        <v>-2252.7799999999988</v>
      </c>
      <c r="K9" s="21">
        <f t="shared" si="4"/>
        <v>0.55000000000000004</v>
      </c>
      <c r="L9" s="22">
        <f t="shared" si="0"/>
        <v>2252.7799999999988</v>
      </c>
      <c r="M9" s="38">
        <v>1</v>
      </c>
      <c r="N9" s="32">
        <f t="shared" si="7"/>
        <v>2252.7800000000002</v>
      </c>
      <c r="O9" s="34">
        <f t="shared" si="5"/>
        <v>2252.7800000000002</v>
      </c>
    </row>
    <row r="10" spans="1:120" ht="15.75" thickBot="1">
      <c r="A10" s="19">
        <f t="shared" si="6"/>
        <v>7</v>
      </c>
      <c r="B10" s="30" t="s">
        <v>30</v>
      </c>
      <c r="C10" s="46">
        <f t="shared" si="1"/>
        <v>15025</v>
      </c>
      <c r="D10" s="37">
        <v>15025</v>
      </c>
      <c r="E10" s="37"/>
      <c r="F10" s="42">
        <f t="shared" si="2"/>
        <v>9757.5</v>
      </c>
      <c r="G10" s="37">
        <v>7599</v>
      </c>
      <c r="H10" s="37">
        <v>1861.5</v>
      </c>
      <c r="I10" s="48">
        <f>112+133+40+12</f>
        <v>297</v>
      </c>
      <c r="J10" s="20">
        <f t="shared" si="3"/>
        <v>5267.5</v>
      </c>
      <c r="K10" s="21">
        <f t="shared" si="4"/>
        <v>1.54</v>
      </c>
      <c r="L10" s="22">
        <f t="shared" si="0"/>
        <v>-5267.5</v>
      </c>
      <c r="M10" s="38">
        <v>1</v>
      </c>
      <c r="N10" s="32"/>
      <c r="O10" s="34"/>
    </row>
    <row r="11" spans="1:120" ht="15.75" thickBot="1">
      <c r="A11" s="19">
        <f t="shared" si="6"/>
        <v>8</v>
      </c>
      <c r="B11" s="30" t="s">
        <v>22</v>
      </c>
      <c r="C11" s="46">
        <f t="shared" si="1"/>
        <v>7293.64</v>
      </c>
      <c r="D11" s="37">
        <v>2954.3</v>
      </c>
      <c r="E11" s="37">
        <v>4339.34</v>
      </c>
      <c r="F11" s="42">
        <f t="shared" si="2"/>
        <v>11039.5</v>
      </c>
      <c r="G11" s="37">
        <v>7888</v>
      </c>
      <c r="H11" s="37">
        <v>2340.6999999999998</v>
      </c>
      <c r="I11" s="48">
        <f>36+51.2+225.4+486.2+12</f>
        <v>810.8</v>
      </c>
      <c r="J11" s="20">
        <f t="shared" si="3"/>
        <v>-3745.8599999999997</v>
      </c>
      <c r="K11" s="21">
        <f t="shared" si="4"/>
        <v>0.66</v>
      </c>
      <c r="L11" s="22">
        <f t="shared" si="0"/>
        <v>3745.8599999999997</v>
      </c>
      <c r="M11" s="38">
        <v>1</v>
      </c>
      <c r="N11" s="32">
        <f t="shared" si="7"/>
        <v>3745.86</v>
      </c>
      <c r="O11" s="34">
        <f t="shared" si="5"/>
        <v>3745.86</v>
      </c>
    </row>
    <row r="12" spans="1:120" ht="15.75" thickBot="1">
      <c r="A12" s="19">
        <f t="shared" si="6"/>
        <v>9</v>
      </c>
      <c r="B12" s="30" t="s">
        <v>23</v>
      </c>
      <c r="C12" s="46">
        <f t="shared" si="1"/>
        <v>49851.3</v>
      </c>
      <c r="D12" s="37">
        <v>43350.8</v>
      </c>
      <c r="E12" s="37">
        <f>6500.49+0.01</f>
        <v>6500.5</v>
      </c>
      <c r="F12" s="42">
        <f t="shared" si="2"/>
        <v>22745.82</v>
      </c>
      <c r="G12" s="37">
        <v>16607.2</v>
      </c>
      <c r="H12" s="37">
        <v>5090.8</v>
      </c>
      <c r="I12" s="48">
        <f>127.07+119.38+789.37+12</f>
        <v>1047.82</v>
      </c>
      <c r="J12" s="20">
        <f t="shared" si="3"/>
        <v>27105.480000000003</v>
      </c>
      <c r="K12" s="21">
        <f t="shared" si="4"/>
        <v>2.19</v>
      </c>
      <c r="L12" s="22">
        <f t="shared" si="0"/>
        <v>-27105.480000000003</v>
      </c>
      <c r="M12" s="38">
        <v>1</v>
      </c>
      <c r="N12" s="32"/>
      <c r="O12" s="34"/>
    </row>
    <row r="13" spans="1:120" ht="15.75" thickBot="1">
      <c r="A13" s="23">
        <f t="shared" si="6"/>
        <v>10</v>
      </c>
      <c r="B13" s="30" t="s">
        <v>24</v>
      </c>
      <c r="C13" s="47">
        <f t="shared" si="1"/>
        <v>8940</v>
      </c>
      <c r="D13" s="37">
        <v>8940</v>
      </c>
      <c r="E13" s="37"/>
      <c r="F13" s="43">
        <f t="shared" si="2"/>
        <v>4619.59</v>
      </c>
      <c r="G13" s="37">
        <v>3631.1</v>
      </c>
      <c r="H13" s="37">
        <v>771.9</v>
      </c>
      <c r="I13" s="50">
        <f>78.8+125.79+12</f>
        <v>216.59</v>
      </c>
      <c r="J13" s="24">
        <f t="shared" si="3"/>
        <v>4320.41</v>
      </c>
      <c r="K13" s="25">
        <f t="shared" si="4"/>
        <v>1.94</v>
      </c>
      <c r="L13" s="22">
        <f t="shared" si="0"/>
        <v>-4320.41</v>
      </c>
      <c r="M13" s="38">
        <v>1</v>
      </c>
      <c r="N13" s="32"/>
      <c r="O13" s="34"/>
    </row>
    <row r="14" spans="1:120" ht="15.75" thickBot="1">
      <c r="A14" s="59" t="s">
        <v>18</v>
      </c>
      <c r="B14" s="60"/>
      <c r="C14" s="44">
        <f>SUM(C4:C13)</f>
        <v>125601.5</v>
      </c>
      <c r="D14" s="40">
        <f t="shared" ref="D14:L14" si="8">SUM(D4:D13)</f>
        <v>110673.5</v>
      </c>
      <c r="E14" s="36">
        <f t="shared" si="8"/>
        <v>14928</v>
      </c>
      <c r="F14" s="40">
        <f t="shared" si="8"/>
        <v>107378.31</v>
      </c>
      <c r="G14" s="40">
        <f t="shared" si="8"/>
        <v>78680.200000000012</v>
      </c>
      <c r="H14" s="40">
        <f t="shared" si="8"/>
        <v>16213.299999999997</v>
      </c>
      <c r="I14" s="36">
        <f t="shared" si="8"/>
        <v>12484.81</v>
      </c>
      <c r="J14" s="26">
        <f t="shared" si="8"/>
        <v>18223.190000000006</v>
      </c>
      <c r="K14" s="27">
        <f t="shared" si="4"/>
        <v>1.17</v>
      </c>
      <c r="L14" s="51">
        <f t="shared" si="8"/>
        <v>-18223.190000000006</v>
      </c>
      <c r="M14" s="52"/>
      <c r="N14" s="53">
        <f>SUM(N4:N13)</f>
        <v>18627.2</v>
      </c>
      <c r="O14" s="39">
        <f>O4+O5+O6+O7+O8+O9+O10+O11+O12+O13</f>
        <v>18627.2</v>
      </c>
    </row>
    <row r="16" spans="1:120">
      <c r="B16" s="2" t="s">
        <v>19</v>
      </c>
      <c r="L16" s="28"/>
    </row>
  </sheetData>
  <mergeCells count="8">
    <mergeCell ref="O2:O3"/>
    <mergeCell ref="J2:K2"/>
    <mergeCell ref="L2:N2"/>
    <mergeCell ref="A14:B14"/>
    <mergeCell ref="A2:A3"/>
    <mergeCell ref="B2:B3"/>
    <mergeCell ref="C2:E2"/>
    <mergeCell ref="F2:I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fitToWidth="2" orientation="landscape" horizontalDpi="0" verticalDpi="0" copies="1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P16"/>
  <sheetViews>
    <sheetView tabSelected="1" workbookViewId="0">
      <pane xSplit="2" ySplit="3" topLeftCell="I4" activePane="bottomRight" state="frozen"/>
      <selection pane="topRight" activeCell="C1" sqref="C1"/>
      <selection pane="bottomLeft" activeCell="A4" sqref="A4"/>
      <selection pane="bottomRight" activeCell="C1" sqref="C1:K65536"/>
    </sheetView>
  </sheetViews>
  <sheetFormatPr defaultRowHeight="15"/>
  <cols>
    <col min="1" max="1" width="5.140625" style="1" customWidth="1"/>
    <col min="2" max="2" width="20.85546875" style="2" customWidth="1"/>
    <col min="3" max="9" width="18.140625" style="1" hidden="1" customWidth="1"/>
    <col min="10" max="10" width="15" style="1" hidden="1" customWidth="1"/>
    <col min="11" max="11" width="13.28515625" style="1" hidden="1" customWidth="1"/>
    <col min="12" max="12" width="16.7109375" style="1" customWidth="1"/>
    <col min="13" max="26" width="18.140625" style="1" customWidth="1"/>
    <col min="27" max="120" width="18.140625" style="2" customWidth="1"/>
  </cols>
  <sheetData>
    <row r="1" spans="1:120" ht="15.75" thickBot="1">
      <c r="A1" s="29">
        <v>2022</v>
      </c>
    </row>
    <row r="2" spans="1:120" ht="45.75" customHeight="1" thickBot="1">
      <c r="A2" s="54" t="s">
        <v>0</v>
      </c>
      <c r="B2" s="61" t="s">
        <v>1</v>
      </c>
      <c r="C2" s="63" t="s">
        <v>2</v>
      </c>
      <c r="D2" s="63"/>
      <c r="E2" s="64"/>
      <c r="F2" s="65" t="s">
        <v>3</v>
      </c>
      <c r="G2" s="66"/>
      <c r="H2" s="66"/>
      <c r="I2" s="67"/>
      <c r="J2" s="56" t="s">
        <v>4</v>
      </c>
      <c r="K2" s="57"/>
      <c r="L2" s="56" t="s">
        <v>5</v>
      </c>
      <c r="M2" s="58"/>
      <c r="N2" s="57"/>
      <c r="O2" s="54" t="s">
        <v>25</v>
      </c>
    </row>
    <row r="3" spans="1:120" s="15" customFormat="1" ht="152.44999999999999" customHeight="1" thickBot="1">
      <c r="A3" s="55"/>
      <c r="B3" s="62"/>
      <c r="C3" s="3" t="s">
        <v>6</v>
      </c>
      <c r="D3" s="4" t="s">
        <v>7</v>
      </c>
      <c r="E3" s="5" t="s">
        <v>8</v>
      </c>
      <c r="F3" s="6" t="s">
        <v>9</v>
      </c>
      <c r="G3" s="7" t="s">
        <v>26</v>
      </c>
      <c r="H3" s="8" t="s">
        <v>11</v>
      </c>
      <c r="I3" s="9" t="s">
        <v>12</v>
      </c>
      <c r="J3" s="10" t="s">
        <v>13</v>
      </c>
      <c r="K3" s="11" t="s">
        <v>14</v>
      </c>
      <c r="L3" s="6" t="s">
        <v>15</v>
      </c>
      <c r="M3" s="12" t="s">
        <v>16</v>
      </c>
      <c r="N3" s="13" t="s">
        <v>17</v>
      </c>
      <c r="O3" s="55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</row>
    <row r="4" spans="1:120" ht="15.75" thickBot="1">
      <c r="A4" s="16">
        <v>1</v>
      </c>
      <c r="B4" s="30" t="s">
        <v>20</v>
      </c>
      <c r="C4" s="45">
        <f>D4+E4</f>
        <v>29306</v>
      </c>
      <c r="D4" s="37">
        <v>29306</v>
      </c>
      <c r="E4" s="37"/>
      <c r="F4" s="41">
        <f>SUM(G4:I4)</f>
        <v>29149</v>
      </c>
      <c r="G4" s="37">
        <v>18211</v>
      </c>
      <c r="H4" s="37">
        <v>1000</v>
      </c>
      <c r="I4" s="49">
        <v>9938</v>
      </c>
      <c r="J4" s="17">
        <f>C4-F4</f>
        <v>157</v>
      </c>
      <c r="K4" s="18">
        <f>ROUND((C4/F4),2)</f>
        <v>1.01</v>
      </c>
      <c r="L4" s="22">
        <f t="shared" ref="L4:L13" si="0">F4-C4</f>
        <v>-157</v>
      </c>
      <c r="M4" s="38">
        <v>1</v>
      </c>
      <c r="N4" s="32"/>
      <c r="O4" s="34"/>
    </row>
    <row r="5" spans="1:120" ht="15.75" thickBot="1">
      <c r="A5" s="19">
        <f>A4+1</f>
        <v>2</v>
      </c>
      <c r="B5" s="30" t="s">
        <v>21</v>
      </c>
      <c r="C5" s="46">
        <f t="shared" ref="C5:C13" si="1">D5+E5</f>
        <v>4244.6000000000004</v>
      </c>
      <c r="D5" s="37">
        <v>4244.6000000000004</v>
      </c>
      <c r="E5" s="37"/>
      <c r="F5" s="42">
        <f t="shared" ref="F5:F13" si="2">SUM(G5:I5)</f>
        <v>9097.1</v>
      </c>
      <c r="G5" s="37">
        <v>7987.8</v>
      </c>
      <c r="H5" s="37">
        <v>558.79999999999995</v>
      </c>
      <c r="I5" s="48">
        <f>127.9+190.6+220+12</f>
        <v>550.5</v>
      </c>
      <c r="J5" s="20">
        <f t="shared" ref="J5:J13" si="3">C5-F5</f>
        <v>-4852.5</v>
      </c>
      <c r="K5" s="21">
        <f t="shared" ref="K5:K14" si="4">ROUND((C5/F5),2)</f>
        <v>0.47</v>
      </c>
      <c r="L5" s="22">
        <f t="shared" si="0"/>
        <v>4852.5</v>
      </c>
      <c r="M5" s="38">
        <v>1</v>
      </c>
      <c r="N5" s="32">
        <f>ROUND((M5*F5-C5),2)</f>
        <v>4852.5</v>
      </c>
      <c r="O5" s="34">
        <f>N5</f>
        <v>4852.5</v>
      </c>
    </row>
    <row r="6" spans="1:120" ht="15.75" thickBot="1">
      <c r="A6" s="19">
        <f t="shared" ref="A6:A13" si="5">A5+1</f>
        <v>3</v>
      </c>
      <c r="B6" s="30" t="s">
        <v>27</v>
      </c>
      <c r="C6" s="46">
        <f t="shared" si="1"/>
        <v>4935.8599999999997</v>
      </c>
      <c r="D6" s="37">
        <v>4299.5</v>
      </c>
      <c r="E6" s="37">
        <v>636.36</v>
      </c>
      <c r="F6" s="42">
        <f t="shared" si="2"/>
        <v>6608.5</v>
      </c>
      <c r="G6" s="37">
        <v>4725.6000000000004</v>
      </c>
      <c r="H6" s="37">
        <v>1576.9</v>
      </c>
      <c r="I6" s="48">
        <f>14.5+50+229.5+12</f>
        <v>306</v>
      </c>
      <c r="J6" s="20">
        <f t="shared" si="3"/>
        <v>-1672.6400000000003</v>
      </c>
      <c r="K6" s="21">
        <f t="shared" si="4"/>
        <v>0.75</v>
      </c>
      <c r="L6" s="22">
        <f t="shared" si="0"/>
        <v>1672.6400000000003</v>
      </c>
      <c r="M6" s="38">
        <v>1</v>
      </c>
      <c r="N6" s="32">
        <f t="shared" ref="N6:N11" si="6">ROUND((M6*F6-C6),2)</f>
        <v>1672.64</v>
      </c>
      <c r="O6" s="34">
        <f t="shared" ref="O6:O11" si="7">N6</f>
        <v>1672.64</v>
      </c>
    </row>
    <row r="7" spans="1:120" ht="15.75" thickBot="1">
      <c r="A7" s="19">
        <f t="shared" si="5"/>
        <v>4</v>
      </c>
      <c r="B7" s="30" t="s">
        <v>28</v>
      </c>
      <c r="C7" s="46">
        <f t="shared" si="1"/>
        <v>3286.92</v>
      </c>
      <c r="D7" s="37">
        <v>1898.4</v>
      </c>
      <c r="E7" s="37">
        <v>1388.52</v>
      </c>
      <c r="F7" s="42">
        <f t="shared" si="2"/>
        <v>6524.0999999999995</v>
      </c>
      <c r="G7" s="37">
        <v>4531.5</v>
      </c>
      <c r="H7" s="37">
        <v>1502.4</v>
      </c>
      <c r="I7" s="48">
        <f>63+124.4+290.8+12</f>
        <v>490.20000000000005</v>
      </c>
      <c r="J7" s="20">
        <f t="shared" si="3"/>
        <v>-3237.1799999999994</v>
      </c>
      <c r="K7" s="21">
        <f t="shared" si="4"/>
        <v>0.5</v>
      </c>
      <c r="L7" s="22">
        <f t="shared" si="0"/>
        <v>3237.1799999999994</v>
      </c>
      <c r="M7" s="38">
        <v>1</v>
      </c>
      <c r="N7" s="32">
        <f>ROUND((M7*F7-C7),2)</f>
        <v>3237.18</v>
      </c>
      <c r="O7" s="34">
        <f t="shared" si="7"/>
        <v>3237.18</v>
      </c>
    </row>
    <row r="8" spans="1:120" ht="15.75" thickBot="1">
      <c r="A8" s="19">
        <f t="shared" si="5"/>
        <v>5</v>
      </c>
      <c r="B8" s="30" t="s">
        <v>29</v>
      </c>
      <c r="C8" s="46">
        <f t="shared" si="1"/>
        <v>2982.19</v>
      </c>
      <c r="D8" s="37">
        <v>1556.3</v>
      </c>
      <c r="E8" s="37">
        <v>1425.89</v>
      </c>
      <c r="F8" s="42">
        <f t="shared" si="2"/>
        <v>5286.8</v>
      </c>
      <c r="G8" s="37">
        <v>3440.7</v>
      </c>
      <c r="H8" s="37">
        <v>1125.5</v>
      </c>
      <c r="I8" s="48">
        <f>228.1+480.5+12</f>
        <v>720.6</v>
      </c>
      <c r="J8" s="20">
        <f t="shared" si="3"/>
        <v>-2304.61</v>
      </c>
      <c r="K8" s="21">
        <f t="shared" si="4"/>
        <v>0.56000000000000005</v>
      </c>
      <c r="L8" s="22">
        <f t="shared" si="0"/>
        <v>2304.61</v>
      </c>
      <c r="M8" s="38">
        <v>1</v>
      </c>
      <c r="N8" s="32">
        <f>ROUND((M8*F8-C8),2)</f>
        <v>2304.61</v>
      </c>
      <c r="O8" s="34">
        <f t="shared" si="7"/>
        <v>2304.61</v>
      </c>
    </row>
    <row r="9" spans="1:120" ht="15.75" thickBot="1">
      <c r="A9" s="19">
        <f t="shared" si="5"/>
        <v>6</v>
      </c>
      <c r="B9" s="30" t="s">
        <v>31</v>
      </c>
      <c r="C9" s="46">
        <f t="shared" si="1"/>
        <v>2847.84</v>
      </c>
      <c r="D9" s="37">
        <v>2092.6</v>
      </c>
      <c r="E9" s="37">
        <v>755.24</v>
      </c>
      <c r="F9" s="42">
        <f t="shared" si="2"/>
        <v>4993.3999999999996</v>
      </c>
      <c r="G9" s="37">
        <v>4232.8999999999996</v>
      </c>
      <c r="H9" s="37">
        <v>430</v>
      </c>
      <c r="I9" s="48">
        <f>127.9+190.6+12</f>
        <v>330.5</v>
      </c>
      <c r="J9" s="20">
        <f t="shared" si="3"/>
        <v>-2145.5599999999995</v>
      </c>
      <c r="K9" s="21">
        <f t="shared" si="4"/>
        <v>0.56999999999999995</v>
      </c>
      <c r="L9" s="22">
        <f t="shared" si="0"/>
        <v>2145.5599999999995</v>
      </c>
      <c r="M9" s="38">
        <v>1</v>
      </c>
      <c r="N9" s="32">
        <f t="shared" si="6"/>
        <v>2145.56</v>
      </c>
      <c r="O9" s="34">
        <f t="shared" si="7"/>
        <v>2145.56</v>
      </c>
    </row>
    <row r="10" spans="1:120" ht="15.75" thickBot="1">
      <c r="A10" s="19">
        <f t="shared" si="5"/>
        <v>7</v>
      </c>
      <c r="B10" s="30" t="s">
        <v>30</v>
      </c>
      <c r="C10" s="46">
        <f t="shared" si="1"/>
        <v>16204</v>
      </c>
      <c r="D10" s="37">
        <v>16204</v>
      </c>
      <c r="E10" s="37"/>
      <c r="F10" s="42">
        <f t="shared" si="2"/>
        <v>10127</v>
      </c>
      <c r="G10" s="37">
        <v>7827</v>
      </c>
      <c r="H10" s="37">
        <v>1968</v>
      </c>
      <c r="I10" s="48">
        <f>125+155+40+12</f>
        <v>332</v>
      </c>
      <c r="J10" s="20">
        <f t="shared" si="3"/>
        <v>6077</v>
      </c>
      <c r="K10" s="21">
        <f t="shared" si="4"/>
        <v>1.6</v>
      </c>
      <c r="L10" s="22">
        <f t="shared" si="0"/>
        <v>-6077</v>
      </c>
      <c r="M10" s="38">
        <v>1</v>
      </c>
      <c r="N10" s="32"/>
      <c r="O10" s="34"/>
    </row>
    <row r="11" spans="1:120" ht="15.75" thickBot="1">
      <c r="A11" s="19">
        <f t="shared" si="5"/>
        <v>8</v>
      </c>
      <c r="B11" s="30" t="s">
        <v>22</v>
      </c>
      <c r="C11" s="46">
        <f t="shared" si="1"/>
        <v>7661.16</v>
      </c>
      <c r="D11" s="37">
        <v>3119.3</v>
      </c>
      <c r="E11" s="37">
        <v>4541.8599999999997</v>
      </c>
      <c r="F11" s="42">
        <f t="shared" si="2"/>
        <v>11039.5</v>
      </c>
      <c r="G11" s="37">
        <v>7888</v>
      </c>
      <c r="H11" s="37">
        <v>2340.6999999999998</v>
      </c>
      <c r="I11" s="48">
        <f>36+51.2+225.4+486.2+12</f>
        <v>810.8</v>
      </c>
      <c r="J11" s="20">
        <f t="shared" si="3"/>
        <v>-3378.34</v>
      </c>
      <c r="K11" s="21">
        <f t="shared" si="4"/>
        <v>0.69</v>
      </c>
      <c r="L11" s="22">
        <f t="shared" si="0"/>
        <v>3378.34</v>
      </c>
      <c r="M11" s="38">
        <v>1</v>
      </c>
      <c r="N11" s="32">
        <f t="shared" si="6"/>
        <v>3378.34</v>
      </c>
      <c r="O11" s="34">
        <f t="shared" si="7"/>
        <v>3378.34</v>
      </c>
    </row>
    <row r="12" spans="1:120" ht="15.75" thickBot="1">
      <c r="A12" s="19">
        <f t="shared" si="5"/>
        <v>9</v>
      </c>
      <c r="B12" s="30" t="s">
        <v>23</v>
      </c>
      <c r="C12" s="46">
        <f t="shared" si="1"/>
        <v>52046.93</v>
      </c>
      <c r="D12" s="37">
        <v>45866.8</v>
      </c>
      <c r="E12" s="37">
        <v>6180.13</v>
      </c>
      <c r="F12" s="42">
        <f t="shared" si="2"/>
        <v>22959.269999999997</v>
      </c>
      <c r="G12" s="37">
        <v>16607.2</v>
      </c>
      <c r="H12" s="37">
        <v>5294.4</v>
      </c>
      <c r="I12" s="48">
        <f>132.17+124.13+789.37+12</f>
        <v>1057.67</v>
      </c>
      <c r="J12" s="20">
        <f t="shared" si="3"/>
        <v>29087.660000000003</v>
      </c>
      <c r="K12" s="21">
        <f t="shared" si="4"/>
        <v>2.27</v>
      </c>
      <c r="L12" s="22">
        <f t="shared" si="0"/>
        <v>-29087.660000000003</v>
      </c>
      <c r="M12" s="38">
        <v>1</v>
      </c>
      <c r="N12" s="32"/>
      <c r="O12" s="34"/>
    </row>
    <row r="13" spans="1:120" ht="15.75" thickBot="1">
      <c r="A13" s="23">
        <f t="shared" si="5"/>
        <v>10</v>
      </c>
      <c r="B13" s="30" t="s">
        <v>24</v>
      </c>
      <c r="C13" s="47">
        <f t="shared" si="1"/>
        <v>9528</v>
      </c>
      <c r="D13" s="37">
        <v>9528</v>
      </c>
      <c r="E13" s="37"/>
      <c r="F13" s="43">
        <f t="shared" si="2"/>
        <v>4619.59</v>
      </c>
      <c r="G13" s="37">
        <v>3631.1</v>
      </c>
      <c r="H13" s="37">
        <v>771.9</v>
      </c>
      <c r="I13" s="50">
        <f>78.8+125.79+12</f>
        <v>216.59</v>
      </c>
      <c r="J13" s="24">
        <f t="shared" si="3"/>
        <v>4908.41</v>
      </c>
      <c r="K13" s="25">
        <f t="shared" si="4"/>
        <v>2.06</v>
      </c>
      <c r="L13" s="22">
        <f t="shared" si="0"/>
        <v>-4908.41</v>
      </c>
      <c r="M13" s="38">
        <v>1</v>
      </c>
      <c r="N13" s="32"/>
      <c r="O13" s="34"/>
    </row>
    <row r="14" spans="1:120" ht="15.75" thickBot="1">
      <c r="A14" s="59" t="s">
        <v>18</v>
      </c>
      <c r="B14" s="60"/>
      <c r="C14" s="44">
        <f>SUM(C4:C13)</f>
        <v>133043.5</v>
      </c>
      <c r="D14" s="40">
        <f t="shared" ref="D14:L14" si="8">SUM(D4:D13)</f>
        <v>118115.5</v>
      </c>
      <c r="E14" s="36">
        <f t="shared" si="8"/>
        <v>14928</v>
      </c>
      <c r="F14" s="40">
        <f t="shared" si="8"/>
        <v>110404.25999999998</v>
      </c>
      <c r="G14" s="40">
        <f t="shared" si="8"/>
        <v>79082.8</v>
      </c>
      <c r="H14" s="40">
        <f t="shared" si="8"/>
        <v>16568.599999999999</v>
      </c>
      <c r="I14" s="36">
        <f t="shared" si="8"/>
        <v>14752.86</v>
      </c>
      <c r="J14" s="26">
        <f t="shared" si="8"/>
        <v>22639.24</v>
      </c>
      <c r="K14" s="27">
        <f t="shared" si="4"/>
        <v>1.21</v>
      </c>
      <c r="L14" s="51">
        <f t="shared" si="8"/>
        <v>-22639.24</v>
      </c>
      <c r="M14" s="52"/>
      <c r="N14" s="53">
        <f>SUM(N4:N13)</f>
        <v>17590.830000000002</v>
      </c>
      <c r="O14" s="39">
        <f>O4+O5+O6+O7+O8+O9+O10+O11+O12+O13</f>
        <v>17590.830000000002</v>
      </c>
    </row>
    <row r="16" spans="1:120">
      <c r="B16" s="2" t="s">
        <v>19</v>
      </c>
      <c r="L16" s="28"/>
    </row>
  </sheetData>
  <mergeCells count="8">
    <mergeCell ref="O2:O3"/>
    <mergeCell ref="J2:K2"/>
    <mergeCell ref="L2:N2"/>
    <mergeCell ref="A14:B14"/>
    <mergeCell ref="A2:A3"/>
    <mergeCell ref="B2:B3"/>
    <mergeCell ref="C2:E2"/>
    <mergeCell ref="F2:I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fitToWidth="2" orientation="landscape" horizontalDpi="0" verticalDpi="0" copies="1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</vt:lpstr>
      <vt:lpstr>2022</vt:lpstr>
      <vt:lpstr>2023</vt:lpstr>
    </vt:vector>
  </TitlesOfParts>
  <Company>StartSoft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Татьяна Владимировна</dc:creator>
  <cp:lastModifiedBy>Biganova</cp:lastModifiedBy>
  <cp:lastPrinted>2020-10-14T03:44:45Z</cp:lastPrinted>
  <dcterms:created xsi:type="dcterms:W3CDTF">2016-11-11T04:00:11Z</dcterms:created>
  <dcterms:modified xsi:type="dcterms:W3CDTF">2020-10-14T03:45:31Z</dcterms:modified>
</cp:coreProperties>
</file>